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wnloads\"/>
    </mc:Choice>
  </mc:AlternateContent>
  <xr:revisionPtr revIDLastSave="0" documentId="8_{E93A7243-2E4A-4D41-B5A3-795B0969F893}" xr6:coauthVersionLast="47" xr6:coauthVersionMax="47" xr10:uidLastSave="{00000000-0000-0000-0000-000000000000}"/>
  <bookViews>
    <workbookView xWindow="-110" yWindow="-110" windowWidth="19420" windowHeight="11500" activeTab="1" xr2:uid="{18209CB4-FD77-40B5-8C41-66FFEC7FA8A6}"/>
  </bookViews>
  <sheets>
    <sheet name="Toelichting" sheetId="3" r:id="rId1"/>
    <sheet name="Ingaande stromen" sheetId="1" r:id="rId2"/>
    <sheet name="Uitgaande stromen" sheetId="4" r:id="rId3"/>
  </sheets>
  <definedNames>
    <definedName name="_xlnm.Print_Area" localSheetId="1">'Ingaande stromen'!$A$1:$N$20</definedName>
    <definedName name="_xlnm.Print_Area" localSheetId="2">'Uitgaande stromen'!$A$3:$Q$20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4" l="1"/>
  <c r="M11" i="4"/>
  <c r="K18" i="4"/>
  <c r="L18" i="4" s="1"/>
  <c r="K17" i="4"/>
  <c r="M17" i="4" s="1"/>
  <c r="K16" i="4"/>
  <c r="L16" i="4" s="1"/>
  <c r="K15" i="4"/>
  <c r="L15" i="4" s="1"/>
  <c r="K14" i="4"/>
  <c r="N14" i="4" s="1"/>
  <c r="K13" i="4"/>
  <c r="M13" i="4" s="1"/>
  <c r="K12" i="4"/>
  <c r="N12" i="4" s="1"/>
  <c r="K11" i="4"/>
  <c r="N11" i="4" s="1"/>
  <c r="K10" i="4"/>
  <c r="N10" i="4" s="1"/>
  <c r="I11" i="1"/>
  <c r="J11" i="1" s="1"/>
  <c r="I18" i="1"/>
  <c r="K18" i="1" s="1"/>
  <c r="I10" i="1"/>
  <c r="L10" i="1" s="1"/>
  <c r="O15" i="4" l="1"/>
  <c r="P10" i="4"/>
  <c r="O10" i="4"/>
  <c r="O17" i="4"/>
  <c r="P17" i="4"/>
  <c r="O16" i="4"/>
  <c r="O18" i="4"/>
  <c r="P16" i="4"/>
  <c r="P15" i="4"/>
  <c r="O14" i="4"/>
  <c r="P14" i="4"/>
  <c r="O13" i="4"/>
  <c r="P13" i="4"/>
  <c r="O12" i="4"/>
  <c r="P12" i="4"/>
  <c r="O11" i="4"/>
  <c r="P18" i="4"/>
  <c r="P11" i="4"/>
  <c r="M15" i="4"/>
  <c r="L12" i="4"/>
  <c r="M12" i="4"/>
  <c r="M18" i="4"/>
  <c r="N15" i="4"/>
  <c r="N18" i="4"/>
  <c r="K19" i="4"/>
  <c r="L13" i="4"/>
  <c r="N13" i="4"/>
  <c r="L11" i="4"/>
  <c r="L17" i="4"/>
  <c r="M14" i="4"/>
  <c r="N17" i="4"/>
  <c r="L10" i="4"/>
  <c r="M10" i="4"/>
  <c r="M16" i="4"/>
  <c r="N16" i="4"/>
  <c r="L14" i="4"/>
  <c r="L11" i="1"/>
  <c r="K10" i="1"/>
  <c r="K11" i="1"/>
  <c r="L18" i="1"/>
  <c r="J18" i="1"/>
  <c r="I19" i="1"/>
  <c r="J10" i="1"/>
  <c r="O19" i="4" l="1"/>
  <c r="O20" i="4" s="1"/>
  <c r="P19" i="4"/>
  <c r="N19" i="4"/>
  <c r="N20" i="4"/>
  <c r="L19" i="4"/>
  <c r="L20" i="4" s="1"/>
  <c r="M19" i="4"/>
  <c r="M20" i="4" s="1"/>
  <c r="L19" i="1"/>
  <c r="L20" i="1" s="1"/>
  <c r="K19" i="1"/>
  <c r="K20" i="1" s="1"/>
  <c r="J19" i="1"/>
  <c r="J20" i="1" s="1"/>
</calcChain>
</file>

<file path=xl/sharedStrings.xml><?xml version="1.0" encoding="utf-8"?>
<sst xmlns="http://schemas.openxmlformats.org/spreadsheetml/2006/main" count="59" uniqueCount="49">
  <si>
    <t>NL-SfB codering</t>
  </si>
  <si>
    <t>Type</t>
  </si>
  <si>
    <t>Toelichting inzichtelijk maken materiaalstromen</t>
  </si>
  <si>
    <r>
      <t>Whole Life Carbon (kg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eq.)</t>
    </r>
  </si>
  <si>
    <t>Verplichte velden:</t>
  </si>
  <si>
    <t>Facultatieve velden (indien beschikbaar)</t>
  </si>
  <si>
    <t>Aantal 
(stuks)</t>
  </si>
  <si>
    <t>totaal</t>
  </si>
  <si>
    <t xml:space="preserve">Losmaakbaarheidindex (LI) </t>
  </si>
  <si>
    <t xml:space="preserve">Milieukostenindicator (MKI, €) </t>
  </si>
  <si>
    <t>In te vullen door
 aannemer</t>
  </si>
  <si>
    <t>Naam opdracht:</t>
  </si>
  <si>
    <t>Naam Aannemer:</t>
  </si>
  <si>
    <t>Overzicht ingaande stromen</t>
  </si>
  <si>
    <t>Overzicht uitgaande stromen</t>
  </si>
  <si>
    <t>Definities</t>
  </si>
  <si>
    <t xml:space="preserve">*Hergebruik: Het verlengen van de levensduur van producten (R3 t/m R7 cf. referentiedocument  R-strategieën) 
**Biobased: Grondstoffen afkomstig uit de levende natuur 
***Hoogwaardige Recycling: Materialen of grondstoffen (laten) verwerken tot dezelfde of hoogwaardige kwaliteit (R8a cf. referentiedocument R-strategieën) 
****Laagwaardige recycling:
Materialen of grondstoffen (laten) verwerken tot mindere, laagwaardige kwaliteit (R8b cf. referentiedocument 
 R-strategieën)
Link naar referentiedocument R-Strategien:
https://www.rijksvastgoedbedrijf.nl/documenten/2023/09/01/referentiedocumenten-bij-functionele-eisen
</t>
  </si>
  <si>
    <t xml:space="preserve">Het Rijksvastgoedbedrijf heeft doelstellingen gesteld ten aanzien van circulariteit:
- Alle opdrachten in 2030 circulair aanbesteden
- In 2030 is ten minste 50% van het totale materiaalgebruik hergebruikt* en/of biobased**
Om dit inzicht te verkrijgen is de volgende informatie nodig:
Ingaande productstromen:
•	NL-SfB codering	
•	fabricaat	
•	Type	
•	Aantal (stuks)
•	Massa (kg)	
•	Is het een hergebruikt* product? (ja/nee)
•	Is het een hergebruikt* product afkomstig uit het gebouw/ terrein waar de opdracht wordt uitgevoerd? (ja/nee)
•	Percentage biobased** materiaal(%)
Daarnaast vragen we de volgende informatie in te vullen indien beschikbaar:
•	Losmaakbaarheidindex (LI)	
•	Milieukostenindicator (MKI)		
Uitgaande productstromen:
•	NL-SfB codering	
•	fabricaat	
•	Type	
•	Aantal (stuks)
•	Massa (kg)
•	Einde levensduurscenario (Hergebruik* Recycling hoog-***/laagwaardig***, stort, anders.)
</t>
  </si>
  <si>
    <t>Percentage  Hergebruikt Product van locatie
(%, van totale massa in kg)</t>
  </si>
  <si>
    <t>Percentage Hergebruikt product van elders
(%, van totale massa in kg)</t>
  </si>
  <si>
    <t>Fabricaat</t>
  </si>
  <si>
    <t>Massa (kg)
Per stuk</t>
  </si>
  <si>
    <t>Percentage
 biobased materiaal
(%, van totale massa in kg)</t>
  </si>
  <si>
    <t xml:space="preserve">Totaal massa
(kg)  </t>
  </si>
  <si>
    <t>Totaal Massa Hergebruik locatie (kg)</t>
  </si>
  <si>
    <t>Totaal massa hergebruik van elders (kg)</t>
  </si>
  <si>
    <t>Totaal massa biobased (kg)</t>
  </si>
  <si>
    <t>Percentage  Hergebruik*
(%, van totale massa in kg)</t>
  </si>
  <si>
    <t>Percentage Recycling Hoogwaardig
(%, van totale massa in kg)</t>
  </si>
  <si>
    <t>Percentage
 recycling laagwaardig
(%, van totale massa in kg)</t>
  </si>
  <si>
    <t>Percentage
 Verbranding
(%, van totale massa in kg)</t>
  </si>
  <si>
    <t>Percentage
 anders
(%, van totale massa in kg)</t>
  </si>
  <si>
    <t>Totaal Massa Hergebruik (kg)</t>
  </si>
  <si>
    <t>Totaal massa recycling hoogwaardig (kg)</t>
  </si>
  <si>
    <t>Totaal massa recycling laagwaardig (kg)</t>
  </si>
  <si>
    <t>Totaal massa verbranding (kg)</t>
  </si>
  <si>
    <t>Totaal massa anders (kg)</t>
  </si>
  <si>
    <t>Grundfos</t>
  </si>
  <si>
    <t>Magna3 65-100F N</t>
  </si>
  <si>
    <t>56.41</t>
  </si>
  <si>
    <t>Viessmann</t>
  </si>
  <si>
    <t>Vitocrossal 300 - CT3-28</t>
  </si>
  <si>
    <t>56.21</t>
  </si>
  <si>
    <t>65.1</t>
  </si>
  <si>
    <t>Saval</t>
  </si>
  <si>
    <t>DECO-D</t>
  </si>
  <si>
    <t>Studio Daylight</t>
  </si>
  <si>
    <t>StudioLED5700-120</t>
  </si>
  <si>
    <t>63.21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</si>
</sst>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1"/>
      <color theme="2" tint="-0.749992370372631"/>
      <name val="Aptos Narrow"/>
      <family val="2"/>
      <scheme val="minor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" fontId="1" fillId="0" borderId="0" xfId="0" applyNumberFormat="1" applyFont="1"/>
    <xf numFmtId="10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vertical="top"/>
    </xf>
    <xf numFmtId="0" fontId="0" fillId="0" borderId="1" xfId="0" applyBorder="1"/>
    <xf numFmtId="1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vertical="top"/>
    </xf>
    <xf numFmtId="0" fontId="0" fillId="2" borderId="1" xfId="0" applyFill="1" applyBorder="1"/>
    <xf numFmtId="9" fontId="0" fillId="2" borderId="1" xfId="0" applyNumberFormat="1" applyFill="1" applyBorder="1"/>
    <xf numFmtId="1" fontId="0" fillId="0" borderId="1" xfId="0" applyNumberForma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5" borderId="0" xfId="0" applyFill="1"/>
    <xf numFmtId="0" fontId="3" fillId="5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vertical="top" wrapText="1"/>
    </xf>
    <xf numFmtId="0" fontId="1" fillId="3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A5A5-CB13-4B70-9C88-779A711C7F47}">
  <sheetPr>
    <pageSetUpPr fitToPage="1"/>
  </sheetPr>
  <dimension ref="A1:B3"/>
  <sheetViews>
    <sheetView workbookViewId="0">
      <selection activeCell="B3" sqref="B3"/>
    </sheetView>
  </sheetViews>
  <sheetFormatPr defaultRowHeight="14.5" x14ac:dyDescent="0.35"/>
  <cols>
    <col min="1" max="1" width="97" customWidth="1"/>
    <col min="2" max="2" width="58.453125" customWidth="1"/>
  </cols>
  <sheetData>
    <row r="1" spans="1:2" x14ac:dyDescent="0.35">
      <c r="A1" s="1" t="s">
        <v>2</v>
      </c>
      <c r="B1" s="1" t="s">
        <v>15</v>
      </c>
    </row>
    <row r="3" spans="1:2" ht="391.5" x14ac:dyDescent="0.35">
      <c r="A3" s="2" t="s">
        <v>17</v>
      </c>
      <c r="B3" s="19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&amp;LRRU 2012 (versie 2025)-2026-1&amp;CModel Materialenstromenformulier</oddHead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FAFEA-E97D-4B66-BCA0-BEA28538ED9B}">
  <sheetPr>
    <pageSetUpPr fitToPage="1"/>
  </sheetPr>
  <dimension ref="A1:Q20"/>
  <sheetViews>
    <sheetView tabSelected="1" workbookViewId="0">
      <selection activeCell="C2" sqref="C2"/>
    </sheetView>
  </sheetViews>
  <sheetFormatPr defaultRowHeight="14.5" x14ac:dyDescent="0.35"/>
  <cols>
    <col min="1" max="1" width="26.08984375" bestFit="1" customWidth="1"/>
    <col min="2" max="2" width="14.08984375" customWidth="1"/>
    <col min="3" max="3" width="16.6328125" customWidth="1"/>
    <col min="4" max="4" width="8.08984375" customWidth="1"/>
    <col min="5" max="5" width="6.90625" customWidth="1"/>
    <col min="6" max="6" width="13" customWidth="1"/>
    <col min="7" max="7" width="12.54296875" customWidth="1"/>
    <col min="8" max="12" width="12.6328125" customWidth="1"/>
    <col min="13" max="13" width="19.90625" customWidth="1"/>
    <col min="14" max="14" width="18.08984375" customWidth="1"/>
    <col min="15" max="15" width="33.36328125" style="9" bestFit="1" customWidth="1"/>
    <col min="16" max="16" width="32.08984375" bestFit="1" customWidth="1"/>
    <col min="17" max="17" width="31.90625" customWidth="1"/>
  </cols>
  <sheetData>
    <row r="1" spans="1:17" x14ac:dyDescent="0.35">
      <c r="A1" s="1" t="s">
        <v>13</v>
      </c>
    </row>
    <row r="3" spans="1:17" ht="29" x14ac:dyDescent="0.35">
      <c r="A3" s="15" t="s">
        <v>10</v>
      </c>
    </row>
    <row r="5" spans="1:17" x14ac:dyDescent="0.35">
      <c r="A5" t="s">
        <v>11</v>
      </c>
      <c r="B5" s="14"/>
    </row>
    <row r="6" spans="1:17" x14ac:dyDescent="0.35">
      <c r="A6" t="s">
        <v>12</v>
      </c>
      <c r="B6" s="14"/>
    </row>
    <row r="7" spans="1:17" x14ac:dyDescent="0.35">
      <c r="A7" s="1"/>
    </row>
    <row r="8" spans="1:17" x14ac:dyDescent="0.35">
      <c r="A8" s="20" t="s">
        <v>4</v>
      </c>
      <c r="B8" s="20"/>
      <c r="C8" s="20"/>
      <c r="D8" s="20"/>
      <c r="E8" s="20"/>
      <c r="F8" s="20"/>
      <c r="G8" s="20"/>
      <c r="H8" s="20"/>
      <c r="I8" s="16"/>
      <c r="J8" s="16"/>
      <c r="K8" s="16"/>
      <c r="L8" s="16"/>
      <c r="M8" s="21" t="s">
        <v>5</v>
      </c>
      <c r="N8" s="21"/>
    </row>
    <row r="9" spans="1:17" ht="87" x14ac:dyDescent="0.45">
      <c r="A9" s="17" t="s">
        <v>0</v>
      </c>
      <c r="B9" s="17" t="s">
        <v>20</v>
      </c>
      <c r="C9" s="17" t="s">
        <v>1</v>
      </c>
      <c r="D9" s="17" t="s">
        <v>6</v>
      </c>
      <c r="E9" s="17" t="s">
        <v>21</v>
      </c>
      <c r="F9" s="17" t="s">
        <v>18</v>
      </c>
      <c r="G9" s="17" t="s">
        <v>19</v>
      </c>
      <c r="H9" s="17" t="s">
        <v>22</v>
      </c>
      <c r="I9" s="17" t="s">
        <v>23</v>
      </c>
      <c r="J9" s="17" t="s">
        <v>24</v>
      </c>
      <c r="K9" s="17" t="s">
        <v>25</v>
      </c>
      <c r="L9" s="17" t="s">
        <v>26</v>
      </c>
      <c r="M9" s="17" t="s">
        <v>8</v>
      </c>
      <c r="N9" s="17" t="s">
        <v>9</v>
      </c>
      <c r="O9" s="10"/>
      <c r="P9" s="6"/>
      <c r="Q9" t="s">
        <v>3</v>
      </c>
    </row>
    <row r="10" spans="1:17" x14ac:dyDescent="0.35">
      <c r="A10" s="11" t="s">
        <v>39</v>
      </c>
      <c r="B10" s="11" t="s">
        <v>37</v>
      </c>
      <c r="C10" s="11" t="s">
        <v>38</v>
      </c>
      <c r="D10" s="11">
        <v>10</v>
      </c>
      <c r="E10" s="11">
        <v>24.6</v>
      </c>
      <c r="F10" s="12">
        <v>0</v>
      </c>
      <c r="G10" s="12">
        <v>0</v>
      </c>
      <c r="H10" s="12">
        <v>0</v>
      </c>
      <c r="I10" s="13">
        <f>D10*E10</f>
        <v>246</v>
      </c>
      <c r="J10" s="8">
        <f>(I10*F10)</f>
        <v>0</v>
      </c>
      <c r="K10" s="8">
        <f>I10*G10</f>
        <v>0</v>
      </c>
      <c r="L10" s="8">
        <f>I10*H10</f>
        <v>0</v>
      </c>
      <c r="M10" s="11"/>
      <c r="N10" s="11"/>
    </row>
    <row r="11" spans="1:17" x14ac:dyDescent="0.35">
      <c r="A11" s="11" t="s">
        <v>42</v>
      </c>
      <c r="B11" s="11" t="s">
        <v>40</v>
      </c>
      <c r="C11" s="11" t="s">
        <v>41</v>
      </c>
      <c r="D11" s="11">
        <v>2</v>
      </c>
      <c r="E11" s="11">
        <v>660</v>
      </c>
      <c r="F11" s="12">
        <v>0</v>
      </c>
      <c r="G11" s="12">
        <v>1</v>
      </c>
      <c r="H11" s="12">
        <v>0</v>
      </c>
      <c r="I11" s="13">
        <f t="shared" ref="I11:I18" si="0">D11*E11</f>
        <v>1320</v>
      </c>
      <c r="J11" s="8">
        <f t="shared" ref="J11:J18" si="1">(I11*F11)</f>
        <v>0</v>
      </c>
      <c r="K11" s="8">
        <f t="shared" ref="K11:K18" si="2">I11*G11</f>
        <v>1320</v>
      </c>
      <c r="L11" s="8">
        <f t="shared" ref="L11:L18" si="3">I11*H11</f>
        <v>0</v>
      </c>
      <c r="M11" s="11"/>
      <c r="N11" s="11"/>
    </row>
    <row r="12" spans="1:17" x14ac:dyDescent="0.35">
      <c r="A12" s="11"/>
      <c r="B12" s="11"/>
      <c r="C12" s="11"/>
      <c r="D12" s="11"/>
      <c r="E12" s="11"/>
      <c r="F12" s="12"/>
      <c r="G12" s="12"/>
      <c r="H12" s="12"/>
      <c r="I12" s="13"/>
      <c r="J12" s="8"/>
      <c r="K12" s="8"/>
      <c r="L12" s="8"/>
      <c r="M12" s="11"/>
      <c r="N12" s="11"/>
    </row>
    <row r="13" spans="1:17" x14ac:dyDescent="0.35">
      <c r="A13" s="11"/>
      <c r="B13" s="11"/>
      <c r="C13" s="11"/>
      <c r="D13" s="11"/>
      <c r="E13" s="11"/>
      <c r="F13" s="12"/>
      <c r="G13" s="12"/>
      <c r="H13" s="12"/>
      <c r="I13" s="13"/>
      <c r="J13" s="8"/>
      <c r="K13" s="8"/>
      <c r="L13" s="8"/>
      <c r="M13" s="11"/>
      <c r="N13" s="11"/>
    </row>
    <row r="14" spans="1:17" x14ac:dyDescent="0.35">
      <c r="A14" s="11"/>
      <c r="B14" s="11"/>
      <c r="C14" s="11"/>
      <c r="D14" s="11"/>
      <c r="E14" s="11"/>
      <c r="F14" s="12"/>
      <c r="G14" s="12"/>
      <c r="H14" s="12"/>
      <c r="I14" s="13"/>
      <c r="J14" s="8"/>
      <c r="K14" s="8"/>
      <c r="L14" s="8"/>
      <c r="M14" s="11"/>
      <c r="N14" s="11"/>
    </row>
    <row r="15" spans="1:17" x14ac:dyDescent="0.35">
      <c r="A15" s="11"/>
      <c r="B15" s="11"/>
      <c r="C15" s="11"/>
      <c r="D15" s="11"/>
      <c r="E15" s="11"/>
      <c r="F15" s="12"/>
      <c r="G15" s="12"/>
      <c r="H15" s="12"/>
      <c r="I15" s="13"/>
      <c r="J15" s="8"/>
      <c r="K15" s="8"/>
      <c r="L15" s="8"/>
      <c r="M15" s="11"/>
      <c r="N15" s="11"/>
    </row>
    <row r="16" spans="1:17" x14ac:dyDescent="0.35">
      <c r="A16" s="11"/>
      <c r="B16" s="11"/>
      <c r="C16" s="11"/>
      <c r="D16" s="11"/>
      <c r="E16" s="11"/>
      <c r="F16" s="11"/>
      <c r="G16" s="11"/>
      <c r="H16" s="11"/>
      <c r="I16" s="13"/>
      <c r="J16" s="8"/>
      <c r="K16" s="8"/>
      <c r="L16" s="8"/>
      <c r="M16" s="11"/>
      <c r="N16" s="11"/>
    </row>
    <row r="17" spans="1:14" x14ac:dyDescent="0.35">
      <c r="A17" s="11"/>
      <c r="B17" s="11"/>
      <c r="C17" s="11"/>
      <c r="D17" s="11"/>
      <c r="E17" s="11"/>
      <c r="F17" s="11"/>
      <c r="G17" s="11"/>
      <c r="H17" s="11"/>
      <c r="I17" s="13"/>
      <c r="J17" s="8"/>
      <c r="K17" s="8"/>
      <c r="L17" s="8"/>
      <c r="M17" s="11"/>
      <c r="N17" s="11"/>
    </row>
    <row r="18" spans="1:14" x14ac:dyDescent="0.35">
      <c r="A18" s="11"/>
      <c r="B18" s="11"/>
      <c r="C18" s="11"/>
      <c r="D18" s="11"/>
      <c r="E18" s="11"/>
      <c r="F18" s="11"/>
      <c r="G18" s="11"/>
      <c r="H18" s="11"/>
      <c r="I18" s="13">
        <f t="shared" si="0"/>
        <v>0</v>
      </c>
      <c r="J18" s="8">
        <f t="shared" si="1"/>
        <v>0</v>
      </c>
      <c r="K18" s="8">
        <f t="shared" si="2"/>
        <v>0</v>
      </c>
      <c r="L18" s="8">
        <f t="shared" si="3"/>
        <v>0</v>
      </c>
      <c r="M18" s="11"/>
      <c r="N18" s="11"/>
    </row>
    <row r="19" spans="1:14" x14ac:dyDescent="0.35">
      <c r="D19" s="1"/>
      <c r="E19" s="1"/>
      <c r="F19" s="1"/>
      <c r="G19" s="1"/>
      <c r="H19" s="1" t="s">
        <v>7</v>
      </c>
      <c r="I19" s="3">
        <f>SUM(I10:I18)</f>
        <v>1566</v>
      </c>
      <c r="J19" s="3">
        <f>SUM(J10:J18)</f>
        <v>0</v>
      </c>
      <c r="K19" s="3">
        <f>SUM(K10:K18)</f>
        <v>1320</v>
      </c>
      <c r="L19" s="3">
        <f>SUM(L10:L18)</f>
        <v>0</v>
      </c>
    </row>
    <row r="20" spans="1:14" x14ac:dyDescent="0.35">
      <c r="E20" s="1"/>
      <c r="F20" s="1"/>
      <c r="G20" s="1"/>
      <c r="H20" s="1"/>
      <c r="J20" s="4">
        <f>J19/I19</f>
        <v>0</v>
      </c>
      <c r="K20" s="5">
        <f>K19/I19</f>
        <v>0.84291187739463602</v>
      </c>
      <c r="L20" s="4">
        <f>L19/I19</f>
        <v>0</v>
      </c>
    </row>
  </sheetData>
  <mergeCells count="2">
    <mergeCell ref="A8:H8"/>
    <mergeCell ref="M8:N8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3B79F-72DD-4B7D-B3AD-166DE756BF68}">
  <sheetPr>
    <pageSetUpPr fitToPage="1"/>
  </sheetPr>
  <dimension ref="A1:P20"/>
  <sheetViews>
    <sheetView topLeftCell="A2" workbookViewId="0">
      <selection activeCell="A3" sqref="A3:Q20"/>
    </sheetView>
  </sheetViews>
  <sheetFormatPr defaultRowHeight="14.5" x14ac:dyDescent="0.35"/>
  <cols>
    <col min="1" max="1" width="19" customWidth="1"/>
    <col min="2" max="2" width="12.08984375" customWidth="1"/>
    <col min="3" max="3" width="10.6328125" customWidth="1"/>
    <col min="4" max="4" width="9.08984375" customWidth="1"/>
    <col min="6" max="6" width="12.36328125" customWidth="1"/>
    <col min="7" max="7" width="11.90625" customWidth="1"/>
    <col min="8" max="10" width="13.6328125" customWidth="1"/>
    <col min="13" max="13" width="8.54296875" customWidth="1"/>
    <col min="16" max="16" width="23.453125" customWidth="1"/>
  </cols>
  <sheetData>
    <row r="1" spans="1:16" x14ac:dyDescent="0.35">
      <c r="A1" s="1" t="s">
        <v>14</v>
      </c>
    </row>
    <row r="3" spans="1:16" ht="29.15" customHeight="1" x14ac:dyDescent="0.35">
      <c r="A3" s="15" t="s">
        <v>10</v>
      </c>
    </row>
    <row r="5" spans="1:16" x14ac:dyDescent="0.35">
      <c r="A5" t="s">
        <v>11</v>
      </c>
      <c r="B5" s="14"/>
    </row>
    <row r="6" spans="1:16" x14ac:dyDescent="0.35">
      <c r="A6" t="s">
        <v>12</v>
      </c>
      <c r="B6" s="14"/>
    </row>
    <row r="7" spans="1:16" x14ac:dyDescent="0.35">
      <c r="B7" s="18"/>
    </row>
    <row r="8" spans="1:16" x14ac:dyDescent="0.35">
      <c r="A8" s="1"/>
    </row>
    <row r="9" spans="1:16" ht="72.5" x14ac:dyDescent="0.35">
      <c r="A9" s="17" t="s">
        <v>0</v>
      </c>
      <c r="B9" s="17" t="s">
        <v>20</v>
      </c>
      <c r="C9" s="17" t="s">
        <v>1</v>
      </c>
      <c r="D9" s="17" t="s">
        <v>6</v>
      </c>
      <c r="E9" s="17" t="s">
        <v>21</v>
      </c>
      <c r="F9" s="17" t="s">
        <v>27</v>
      </c>
      <c r="G9" s="17" t="s">
        <v>28</v>
      </c>
      <c r="H9" s="17" t="s">
        <v>29</v>
      </c>
      <c r="I9" s="17" t="s">
        <v>30</v>
      </c>
      <c r="J9" s="17" t="s">
        <v>31</v>
      </c>
      <c r="K9" s="17" t="s">
        <v>23</v>
      </c>
      <c r="L9" s="17" t="s">
        <v>32</v>
      </c>
      <c r="M9" s="17" t="s">
        <v>33</v>
      </c>
      <c r="N9" s="17" t="s">
        <v>34</v>
      </c>
      <c r="O9" s="17" t="s">
        <v>35</v>
      </c>
      <c r="P9" s="17" t="s">
        <v>36</v>
      </c>
    </row>
    <row r="10" spans="1:16" x14ac:dyDescent="0.35">
      <c r="A10" s="11" t="s">
        <v>43</v>
      </c>
      <c r="B10" s="11" t="s">
        <v>44</v>
      </c>
      <c r="C10" s="11" t="s">
        <v>45</v>
      </c>
      <c r="D10" s="11">
        <v>5</v>
      </c>
      <c r="E10" s="11">
        <v>30</v>
      </c>
      <c r="F10" s="12">
        <v>0</v>
      </c>
      <c r="G10" s="12">
        <v>0</v>
      </c>
      <c r="H10" s="12">
        <v>0.5</v>
      </c>
      <c r="I10" s="12">
        <v>0</v>
      </c>
      <c r="J10" s="12">
        <v>0.5</v>
      </c>
      <c r="K10" s="13">
        <f>D10*E10</f>
        <v>150</v>
      </c>
      <c r="L10" s="8">
        <f>(K10*F10)</f>
        <v>0</v>
      </c>
      <c r="M10" s="8">
        <f>K10*G10</f>
        <v>0</v>
      </c>
      <c r="N10" s="8">
        <f>K10*H10</f>
        <v>75</v>
      </c>
      <c r="O10" s="7">
        <f>K10*I10</f>
        <v>0</v>
      </c>
      <c r="P10" s="7">
        <f>K10*J10</f>
        <v>75</v>
      </c>
    </row>
    <row r="11" spans="1:16" x14ac:dyDescent="0.35">
      <c r="A11" s="11" t="s">
        <v>48</v>
      </c>
      <c r="B11" s="11" t="s">
        <v>46</v>
      </c>
      <c r="C11" s="11" t="s">
        <v>47</v>
      </c>
      <c r="D11" s="11">
        <v>30</v>
      </c>
      <c r="E11" s="11">
        <v>3.3</v>
      </c>
      <c r="F11" s="12">
        <v>0</v>
      </c>
      <c r="G11" s="12">
        <v>0</v>
      </c>
      <c r="H11" s="12">
        <v>0.5</v>
      </c>
      <c r="I11" s="12">
        <v>0</v>
      </c>
      <c r="J11" s="12">
        <v>0.5</v>
      </c>
      <c r="K11" s="13">
        <f t="shared" ref="K11:K18" si="0">D11*E11</f>
        <v>99</v>
      </c>
      <c r="L11" s="8">
        <f t="shared" ref="L11:L18" si="1">(K11*F11)</f>
        <v>0</v>
      </c>
      <c r="M11" s="8">
        <f t="shared" ref="M11:M18" si="2">K11*G11</f>
        <v>0</v>
      </c>
      <c r="N11" s="8">
        <f t="shared" ref="N11:N18" si="3">K11*H11</f>
        <v>49.5</v>
      </c>
      <c r="O11" s="7">
        <f t="shared" ref="O11:O18" si="4">K11*I11</f>
        <v>0</v>
      </c>
      <c r="P11" s="7">
        <f t="shared" ref="P11:P18" si="5">K11*J11</f>
        <v>49.5</v>
      </c>
    </row>
    <row r="12" spans="1:16" x14ac:dyDescent="0.35">
      <c r="A12" s="11"/>
      <c r="B12" s="11"/>
      <c r="C12" s="11"/>
      <c r="D12" s="11"/>
      <c r="E12" s="11"/>
      <c r="F12" s="12"/>
      <c r="G12" s="12"/>
      <c r="H12" s="12"/>
      <c r="I12" s="12"/>
      <c r="J12" s="12"/>
      <c r="K12" s="13">
        <f t="shared" si="0"/>
        <v>0</v>
      </c>
      <c r="L12" s="8">
        <f t="shared" si="1"/>
        <v>0</v>
      </c>
      <c r="M12" s="8">
        <f t="shared" si="2"/>
        <v>0</v>
      </c>
      <c r="N12" s="8">
        <f t="shared" si="3"/>
        <v>0</v>
      </c>
      <c r="O12" s="7">
        <f t="shared" si="4"/>
        <v>0</v>
      </c>
      <c r="P12" s="7">
        <f t="shared" si="5"/>
        <v>0</v>
      </c>
    </row>
    <row r="13" spans="1:16" x14ac:dyDescent="0.35">
      <c r="A13" s="11"/>
      <c r="B13" s="11"/>
      <c r="C13" s="11"/>
      <c r="D13" s="11"/>
      <c r="E13" s="11"/>
      <c r="F13" s="12"/>
      <c r="G13" s="12"/>
      <c r="H13" s="12"/>
      <c r="I13" s="12"/>
      <c r="J13" s="12"/>
      <c r="K13" s="13">
        <f t="shared" si="0"/>
        <v>0</v>
      </c>
      <c r="L13" s="8">
        <f t="shared" si="1"/>
        <v>0</v>
      </c>
      <c r="M13" s="8">
        <f t="shared" si="2"/>
        <v>0</v>
      </c>
      <c r="N13" s="8">
        <f t="shared" si="3"/>
        <v>0</v>
      </c>
      <c r="O13" s="7">
        <f t="shared" si="4"/>
        <v>0</v>
      </c>
      <c r="P13" s="7">
        <f t="shared" si="5"/>
        <v>0</v>
      </c>
    </row>
    <row r="14" spans="1:16" x14ac:dyDescent="0.35">
      <c r="A14" s="11"/>
      <c r="B14" s="11"/>
      <c r="C14" s="11"/>
      <c r="D14" s="11"/>
      <c r="E14" s="11"/>
      <c r="F14" s="12"/>
      <c r="G14" s="12"/>
      <c r="H14" s="12"/>
      <c r="I14" s="12"/>
      <c r="J14" s="12"/>
      <c r="K14" s="13">
        <f t="shared" si="0"/>
        <v>0</v>
      </c>
      <c r="L14" s="8">
        <f t="shared" si="1"/>
        <v>0</v>
      </c>
      <c r="M14" s="8">
        <f t="shared" si="2"/>
        <v>0</v>
      </c>
      <c r="N14" s="8">
        <f t="shared" si="3"/>
        <v>0</v>
      </c>
      <c r="O14" s="7">
        <f t="shared" si="4"/>
        <v>0</v>
      </c>
      <c r="P14" s="7">
        <f t="shared" si="5"/>
        <v>0</v>
      </c>
    </row>
    <row r="15" spans="1:16" x14ac:dyDescent="0.35">
      <c r="A15" s="11"/>
      <c r="B15" s="11"/>
      <c r="C15" s="11"/>
      <c r="D15" s="11"/>
      <c r="E15" s="11"/>
      <c r="F15" s="12"/>
      <c r="G15" s="12"/>
      <c r="H15" s="12"/>
      <c r="I15" s="12"/>
      <c r="J15" s="12"/>
      <c r="K15" s="13">
        <f t="shared" si="0"/>
        <v>0</v>
      </c>
      <c r="L15" s="8">
        <f t="shared" si="1"/>
        <v>0</v>
      </c>
      <c r="M15" s="8">
        <f t="shared" si="2"/>
        <v>0</v>
      </c>
      <c r="N15" s="8">
        <f t="shared" si="3"/>
        <v>0</v>
      </c>
      <c r="O15" s="7">
        <f t="shared" si="4"/>
        <v>0</v>
      </c>
      <c r="P15" s="7">
        <f t="shared" si="5"/>
        <v>0</v>
      </c>
    </row>
    <row r="16" spans="1:16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3">
        <f t="shared" si="0"/>
        <v>0</v>
      </c>
      <c r="L16" s="8">
        <f t="shared" si="1"/>
        <v>0</v>
      </c>
      <c r="M16" s="8">
        <f t="shared" si="2"/>
        <v>0</v>
      </c>
      <c r="N16" s="8">
        <f t="shared" si="3"/>
        <v>0</v>
      </c>
      <c r="O16" s="7">
        <f t="shared" si="4"/>
        <v>0</v>
      </c>
      <c r="P16" s="7">
        <f t="shared" si="5"/>
        <v>0</v>
      </c>
    </row>
    <row r="17" spans="1:16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3">
        <f t="shared" si="0"/>
        <v>0</v>
      </c>
      <c r="L17" s="8">
        <f t="shared" si="1"/>
        <v>0</v>
      </c>
      <c r="M17" s="8">
        <f t="shared" si="2"/>
        <v>0</v>
      </c>
      <c r="N17" s="8">
        <f t="shared" si="3"/>
        <v>0</v>
      </c>
      <c r="O17" s="7">
        <f t="shared" si="4"/>
        <v>0</v>
      </c>
      <c r="P17" s="7">
        <f t="shared" si="5"/>
        <v>0</v>
      </c>
    </row>
    <row r="18" spans="1:16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3">
        <f t="shared" si="0"/>
        <v>0</v>
      </c>
      <c r="L18" s="8">
        <f t="shared" si="1"/>
        <v>0</v>
      </c>
      <c r="M18" s="8">
        <f t="shared" si="2"/>
        <v>0</v>
      </c>
      <c r="N18" s="8">
        <f t="shared" si="3"/>
        <v>0</v>
      </c>
      <c r="O18" s="7">
        <f t="shared" si="4"/>
        <v>0</v>
      </c>
      <c r="P18" s="7">
        <f t="shared" si="5"/>
        <v>0</v>
      </c>
    </row>
    <row r="19" spans="1:16" x14ac:dyDescent="0.35">
      <c r="D19" s="1"/>
      <c r="E19" s="1"/>
      <c r="F19" s="1"/>
      <c r="G19" s="1"/>
      <c r="I19" s="1"/>
      <c r="J19" s="1" t="s">
        <v>7</v>
      </c>
      <c r="K19" s="3">
        <f t="shared" ref="K19:P19" si="6">SUM(K10:K18)</f>
        <v>249</v>
      </c>
      <c r="L19" s="3">
        <f t="shared" si="6"/>
        <v>0</v>
      </c>
      <c r="M19" s="3">
        <f t="shared" si="6"/>
        <v>0</v>
      </c>
      <c r="N19" s="3">
        <f t="shared" si="6"/>
        <v>124.5</v>
      </c>
      <c r="O19">
        <f t="shared" si="6"/>
        <v>0</v>
      </c>
      <c r="P19" s="3">
        <f t="shared" si="6"/>
        <v>124.5</v>
      </c>
    </row>
    <row r="20" spans="1:16" x14ac:dyDescent="0.35">
      <c r="E20" s="1"/>
      <c r="F20" s="1"/>
      <c r="G20" s="1"/>
      <c r="H20" s="1"/>
      <c r="I20" s="1"/>
      <c r="J20" s="1"/>
      <c r="L20" s="5">
        <f>L19/K19</f>
        <v>0</v>
      </c>
      <c r="M20" s="5">
        <f>M19/K19</f>
        <v>0</v>
      </c>
      <c r="N20" s="5">
        <f>N19/K19</f>
        <v>0.5</v>
      </c>
      <c r="O20" s="5">
        <f>O19/K19</f>
        <v>0</v>
      </c>
      <c r="P20" s="5">
        <f>P19/K19</f>
        <v>0.5</v>
      </c>
    </row>
  </sheetData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ductie" ma:contentTypeID="0x0101007A6E4A62A1A34FCBB5DB597108C1AEB001200047F6CA4E22480B42BE2821D1B78D9B5D" ma:contentTypeVersion="11" ma:contentTypeDescription="Productie" ma:contentTypeScope="" ma:versionID="81bde532e4f32c1cc7053e82c81d55bb">
  <xsd:schema xmlns:xsd="http://www.w3.org/2001/XMLSchema" xmlns:xs="http://www.w3.org/2001/XMLSchema" xmlns:p="http://schemas.microsoft.com/office/2006/metadata/properties" xmlns:ns2="http://schemas.econnect.nl/" xmlns:ns4="0f5c8c9d-070f-4610-908a-8b2dd4b4d229" xmlns:ns5="1baaa5c5-1ce7-4e5c-b19c-dd2823b0bd58" targetNamespace="http://schemas.microsoft.com/office/2006/metadata/properties" ma:root="true" ma:fieldsID="497b22726414337dd96705540a37ceef" ns2:_="" ns4:_="" ns5:_="">
    <xsd:import namespace="http://schemas.econnect.nl/"/>
    <xsd:import namespace="0f5c8c9d-070f-4610-908a-8b2dd4b4d229"/>
    <xsd:import namespace="1baaa5c5-1ce7-4e5c-b19c-dd2823b0bd58"/>
    <xsd:element name="properties">
      <xsd:complexType>
        <xsd:sequence>
          <xsd:element name="documentManagement">
            <xsd:complexType>
              <xsd:all>
                <xsd:element ref="ns2:ArchiveDeleteDate" minOccurs="0"/>
                <xsd:element ref="ns2:SPECRelatedItems" minOccurs="0"/>
                <xsd:element ref="ns2:AutoGenerated" minOccurs="0"/>
                <xsd:element ref="ns2:Van" minOccurs="0"/>
                <xsd:element ref="ns2:Aan" minOccurs="0"/>
                <xsd:element ref="ns2:DatumDocument" minOccurs="0"/>
                <xsd:element ref="ns2:DatumOntvangst" minOccurs="0"/>
                <xsd:element ref="ns2:DocumentStatus" minOccurs="0"/>
                <xsd:element ref="ns2:Versie" minOccurs="0"/>
                <xsd:element ref="ns4:_dlc_DocId" minOccurs="0"/>
                <xsd:element ref="ns4:_dlc_DocIdUrl" minOccurs="0"/>
                <xsd:element ref="ns4:_dlc_DocIdPersistId" minOccurs="0"/>
                <xsd:element ref="ns2:SectieTaxHTField0"/>
                <xsd:element ref="ns5:TaxCatchAll" minOccurs="0"/>
                <xsd:element ref="ns5:TaxCatchAllLabel" minOccurs="0"/>
                <xsd:element ref="ns2:Zaaknaam" minOccurs="0"/>
                <xsd:element ref="ns2:PelsClientTaxHTField0"/>
                <xsd:element ref="ns2:CaseStartDate" minOccurs="0"/>
                <xsd:element ref="ns2:RechtsgebiedTaxHTField0"/>
                <xsd:element ref="ns2:CaseManager" minOccurs="0"/>
                <xsd:element ref="ns2:SectorTaxHTField0"/>
                <xsd:element ref="ns2:CaseOwner"/>
                <xsd:element ref="ns2:Zaakomschrijving" minOccurs="0"/>
                <xsd:element ref="ns2:SharedCaseName" minOccurs="0"/>
                <xsd:element ref="ns2:ParentTaxHTField0"/>
                <xsd:element ref="ns2:Zaak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ArchiveDeleteDate" ma:index="8" nillable="true" ma:displayName="Verwijderdatum" ma:format="DateOnly" ma:hidden="true" ma:internalName="ArchiveDeleteDate">
      <xsd:simpleType>
        <xsd:restriction base="dms:DateTime"/>
      </xsd:simpleType>
    </xsd:element>
    <xsd:element name="SPECRelatedItems" ma:index="9" nillable="true" ma:displayName="Gerelateerde items" ma:hidden="true" ma:internalName="SPECRelatedItems">
      <xsd:simpleType>
        <xsd:restriction base="dms:Note"/>
      </xsd:simpleType>
    </xsd:element>
    <xsd:element name="AutoGenerated" ma:index="10" nillable="true" ma:displayName="Automatisch gegenereerd" ma:hidden="true" ma:internalName="AutoGenerated">
      <xsd:simpleType>
        <xsd:restriction base="dms:Boolean"/>
      </xsd:simpleType>
    </xsd:element>
    <xsd:element name="Van" ma:index="11" nillable="true" ma:displayName="Van (auteur)" ma:internalName="Van">
      <xsd:simpleType>
        <xsd:restriction base="dms:Text"/>
      </xsd:simpleType>
    </xsd:element>
    <xsd:element name="Aan" ma:index="12" nillable="true" ma:displayName="Aan (geadresseerde)" ma:internalName="Aan">
      <xsd:simpleType>
        <xsd:restriction base="dms:Text"/>
      </xsd:simpleType>
    </xsd:element>
    <xsd:element name="DatumDocument" ma:index="14" nillable="true" ma:displayName="Datum document" ma:format="DateOnly" ma:internalName="DatumDocument">
      <xsd:simpleType>
        <xsd:restriction base="dms:DateTime"/>
      </xsd:simpleType>
    </xsd:element>
    <xsd:element name="DatumOntvangst" ma:index="15" nillable="true" ma:displayName="Datum ontvangst" ma:format="DateOnly" ma:internalName="DatumOntvangst">
      <xsd:simpleType>
        <xsd:restriction base="dms:DateTime"/>
      </xsd:simpleType>
    </xsd:element>
    <xsd:element name="DocumentStatus" ma:index="16" nillable="true" ma:displayName="Status" ma:default="Concept" ma:internalName="DocumentStatus">
      <xsd:simpleType>
        <xsd:restriction base="dms:Choice">
          <xsd:enumeration value="Concept"/>
          <xsd:enumeration value="Definitief"/>
        </xsd:restriction>
      </xsd:simpleType>
    </xsd:element>
    <xsd:element name="Versie" ma:index="17" nillable="true" ma:displayName="Versie" ma:internalName="Versie">
      <xsd:simpleType>
        <xsd:restriction base="dms:Text"/>
      </xsd:simpleType>
    </xsd:element>
    <xsd:element name="SectieTaxHTField0" ma:index="21" ma:taxonomy="true" ma:internalName="SectieTaxHTField0" ma:taxonomyFieldName="Sectie" ma:displayName="Sectie" ma:readOnly="false" ma:default="48;#Bouw- en aanbestedingsrecht|e6a0dd8a-00fe-4931-8fd4-4f9177885997" ma:fieldId="{81ac1465-c34e-4c23-9e98-a9a4bc3219b5}" ma:sspId="5ba79ee7-bc28-486b-83c9-05cb21d006b5" ma:termSetId="bbea5d4c-c2a9-451f-89a2-5314af18fd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naam" ma:index="25" nillable="true" ma:displayName="Zaaknaam" ma:default="Staat (RVB) - adv. Raamovereenkomst EML" ma:internalName="Zaaknaam">
      <xsd:simpleType>
        <xsd:restriction base="dms:Text"/>
      </xsd:simpleType>
    </xsd:element>
    <xsd:element name="PelsClientTaxHTField0" ma:index="26" ma:taxonomy="true" ma:internalName="PelsClientTaxHTField0" ma:taxonomyFieldName="PelsClient" ma:displayName="Client" ma:readOnly="false" ma:default="248;#Rijksvastgoedbedrijf|5ad7b97e-80d7-4103-9b8c-2b3b40fd6290" ma:fieldId="{8bdbf691-d58c-47d7-9962-27408e55c7da}" ma:sspId="5ba79ee7-bc28-486b-83c9-05cb21d006b5" ma:termSetId="dfeaf4cd-2802-47e9-8dff-e66db835d3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StartDate" ma:index="28" nillable="true" ma:displayName="Invoerdatum zaak" ma:default="2026-05-27T00:00:00Z" ma:format="DateOnly" ma:internalName="CaseStartDate">
      <xsd:simpleType>
        <xsd:restriction base="dms:DateTime"/>
      </xsd:simpleType>
    </xsd:element>
    <xsd:element name="RechtsgebiedTaxHTField0" ma:index="29" ma:taxonomy="true" ma:internalName="RechtsgebiedTaxHTField0" ma:taxonomyFieldName="Rechtsgebied" ma:displayName="Rechtsgebied" ma:readOnly="false" ma:default="439;#Bouwrecht adviezen|b16c3ef1-704c-41bb-be82-3e83737bea85" ma:fieldId="{d30ca78d-40b8-4600-878b-b9a86a6e378a}" ma:sspId="5ba79ee7-bc28-486b-83c9-05cb21d006b5" ma:termSetId="cb602de0-f0ba-4c56-b0cd-50298dcb20b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Manager" ma:index="31" nillable="true" ma:displayName="Behandelend fe" ma:default="49;#Maarten van Rijn | Pels Rijcken" ma:internalName="CaseManag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ectorTaxHTField0" ma:index="32" ma:taxonomy="true" ma:internalName="SectorTaxHTField0" ma:taxonomyFieldName="Sector" ma:displayName="Sector" ma:readOnly="false" ma:default="16;#Centrale overheid|e123b653-e17c-4514-b53b-2553c961ec9d" ma:fieldId="{b3350549-2b20-4c08-bdc0-594c59279c19}" ma:sspId="5ba79ee7-bc28-486b-83c9-05cb21d006b5" ma:termSetId="f6b628d0-bb0e-411b-9fe2-68ed6525cf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Owner" ma:index="34" ma:displayName="Verantwoordelijke fe" ma:default="167;#Michael van Rijckevorsel | Pels Rijcken" ma:internalName="CaseOwn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aakomschrijving" ma:index="35" nillable="true" ma:displayName="Zaakomschrijving" ma:default="Staat (RVB) - advies Raamovereenkomst EML-maatregelen" ma:internalName="Zaakomschrijving">
      <xsd:simpleType>
        <xsd:restriction base="dms:Note">
          <xsd:maxLength value="255"/>
        </xsd:restriction>
      </xsd:simpleType>
    </xsd:element>
    <xsd:element name="SharedCaseName" ma:index="36" nillable="true" ma:displayName="Zaak naam" ma:default="11026198" ma:internalName="SharedCaseName">
      <xsd:simpleType>
        <xsd:restriction base="dms:Text"/>
      </xsd:simpleType>
    </xsd:element>
    <xsd:element name="ParentTaxHTField0" ma:index="37" ma:taxonomy="true" ma:internalName="ParentTaxHTField0" ma:taxonomyFieldName="Parent" ma:displayName="Parent" ma:readOnly="false" ma:default="120;#Ministerie van Binnenlandse Zaken en Kon|4a4079fa-ac6d-4718-a69a-8b9dc2cfcc43" ma:fieldId="{eef218f8-1aff-4b30-9192-bf7a7c364dea}" ma:sspId="5ba79ee7-bc28-486b-83c9-05cb21d006b5" ma:termSetId="dfeaf4cd-2802-47e9-8dff-e66db835d3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nummer" ma:index="39" nillable="true" ma:displayName="Zaaknummer" ma:default="11026198" ma:internalName="Zaaknumm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c8c9d-070f-4610-908a-8b2dd4b4d229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aa5c5-1ce7-4e5c-b19c-dd2823b0bd5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Catch-all-kolom van taxonomie" ma:description="" ma:hidden="true" ma:list="{b17a14c8-0be8-4955-b14b-54ce25f5fe05}" ma:internalName="TaxCatchAll" ma:showField="CatchAllData" ma:web="1baaa5c5-1ce7-4e5c-b19c-dd2823b0b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Catch-all-kolom van taxonomie1" ma:description="" ma:hidden="true" ma:list="{b17a14c8-0be8-4955-b14b-54ce25f5fe05}" ma:internalName="TaxCatchAllLabel" ma:readOnly="true" ma:showField="CatchAllDataLabel" ma:web="1baaa5c5-1ce7-4e5c-b19c-dd2823b0b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 ma:index="13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Manager xmlns="http://schemas.econnect.nl/">
      <UserInfo>
        <DisplayName>Maarten van Rijn | Pels Rijcken</DisplayName>
        <AccountId>49</AccountId>
        <AccountType/>
      </UserInfo>
    </CaseManager>
    <AutoGenerated xmlns="http://schemas.econnect.nl/" xsi:nil="true"/>
    <Zaaknaam xmlns="http://schemas.econnect.nl/">Staat (RVB) - adv. Raamovereenkomst EML</Zaaknaam>
    <SPECRelatedItems xmlns="http://schemas.econnect.nl/" xsi:nil="true"/>
    <PelsClient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Rijksvastgoedbedrijf</TermName>
          <TermId xmlns="http://schemas.microsoft.com/office/infopath/2007/PartnerControls">5ad7b97e-80d7-4103-9b8c-2b3b40fd6290</TermId>
        </TermInfo>
      </Terms>
    </PelsClientTaxHTField0>
    <CaseOwner xmlns="http://schemas.econnect.nl/">
      <UserInfo>
        <DisplayName>Michael van Rijckevorsel | Pels Rijcken</DisplayName>
        <AccountId>167</AccountId>
        <AccountType/>
      </UserInfo>
    </CaseOwner>
    <Zaakomschrijving xmlns="http://schemas.econnect.nl/">Staat (RVB) - advies Raamovereenkomst EML-maatregelen</Zaakomschrijving>
    <Parent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Ministerie van Binnenlandse Zaken en Kon</TermName>
          <TermId xmlns="http://schemas.microsoft.com/office/infopath/2007/PartnerControls">4a4079fa-ac6d-4718-a69a-8b9dc2cfcc43</TermId>
        </TermInfo>
      </Terms>
    </ParentTaxHTField0>
    <SharedCaseName xmlns="http://schemas.econnect.nl/">11026198</SharedCaseName>
    <Sector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Centrale overheid</TermName>
          <TermId xmlns="http://schemas.microsoft.com/office/infopath/2007/PartnerControls">e123b653-e17c-4514-b53b-2553c961ec9d</TermId>
        </TermInfo>
      </Terms>
    </SectorTaxHTField0>
    <ArchiveDeleteDate xmlns="http://schemas.econnect.nl/" xsi:nil="true"/>
    <Rechtsgebied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Bouwrecht adviezen</TermName>
          <TermId xmlns="http://schemas.microsoft.com/office/infopath/2007/PartnerControls">b16c3ef1-704c-41bb-be82-3e83737bea85</TermId>
        </TermInfo>
      </Terms>
    </RechtsgebiedTaxHTField0>
    <Zaaknummer xmlns="http://schemas.econnect.nl/">11026198</Zaaknummer>
    <CaseStartDate xmlns="http://schemas.econnect.nl/">2026-05-26T22:00:00+00:00</CaseStartDate>
    <TaxCatchAll xmlns="1baaa5c5-1ce7-4e5c-b19c-dd2823b0bd58">
      <Value>16</Value>
      <Value>48</Value>
      <Value>439</Value>
      <Value>248</Value>
      <Value>1</Value>
      <Value>120</Value>
    </TaxCatchAll>
    <Sectie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Bouw- en aanbestedingsrecht</TermName>
          <TermId xmlns="http://schemas.microsoft.com/office/infopath/2007/PartnerControls">e6a0dd8a-00fe-4931-8fd4-4f9177885997</TermId>
        </TermInfo>
      </Terms>
    </SectieTaxHTField0>
    <_dlc_DocId xmlns="0f5c8c9d-070f-4610-908a-8b2dd4b4d229">PRDF-8674820</_dlc_DocId>
    <_dlc_DocIdUrl xmlns="0f5c8c9d-070f-4610-908a-8b2dd4b4d229">
      <Url>http://dms.pelsrijcken.nl/matter/19/11026198/_layouts/15/DocIdRedir.aspx?ID=PRDF-8674820</Url>
      <Description>PRDF-8674820</Description>
    </_dlc_DocIdUrl>
    <DocumentStatus xmlns="http://schemas.econnect.nl/">Concept</DocumentStatus>
    <Van xmlns="http://schemas.econnect.nl/" xsi:nil="true"/>
    <Aan xmlns="http://schemas.econnect.nl/" xsi:nil="true"/>
    <Versie xmlns="http://schemas.econnect.nl/" xsi:nil="true"/>
    <DatumOntvangst xmlns="http://schemas.econnect.nl/" xsi:nil="true"/>
    <DatumDocument xmlns="http://schemas.econnect.nl/" xsi:nil="true"/>
  </documentManagement>
</p:properties>
</file>

<file path=customXml/item5.xml><?xml version="1.0" encoding="utf-8"?>
<?mso-contentType ?>
<SharedContentType xmlns="Microsoft.SharePoint.Taxonomy.ContentTypeSync" SourceId="5ba79ee7-bc28-486b-83c9-05cb21d006b5" ContentTypeId="0x0101007A6E4A62A1A34FCBB5DB597108C1AEB00120" PreviousValue="false"/>
</file>

<file path=customXml/itemProps1.xml><?xml version="1.0" encoding="utf-8"?>
<ds:datastoreItem xmlns:ds="http://schemas.openxmlformats.org/officeDocument/2006/customXml" ds:itemID="{981EDBED-35B1-4DE0-84BD-FD2165B0E265}"/>
</file>

<file path=customXml/itemProps2.xml><?xml version="1.0" encoding="utf-8"?>
<ds:datastoreItem xmlns:ds="http://schemas.openxmlformats.org/officeDocument/2006/customXml" ds:itemID="{47072B73-1B14-4DE7-BAB0-EE3C0BC91613}"/>
</file>

<file path=customXml/itemProps3.xml><?xml version="1.0" encoding="utf-8"?>
<ds:datastoreItem xmlns:ds="http://schemas.openxmlformats.org/officeDocument/2006/customXml" ds:itemID="{39DC3257-2050-442C-9866-430BE581788B}"/>
</file>

<file path=customXml/itemProps4.xml><?xml version="1.0" encoding="utf-8"?>
<ds:datastoreItem xmlns:ds="http://schemas.openxmlformats.org/officeDocument/2006/customXml" ds:itemID="{CB61E4EA-CF4A-4EB2-8BD5-AD633705A471}"/>
</file>

<file path=customXml/itemProps5.xml><?xml version="1.0" encoding="utf-8"?>
<ds:datastoreItem xmlns:ds="http://schemas.openxmlformats.org/officeDocument/2006/customXml" ds:itemID="{7E9DAC50-C26D-4CD7-B6A4-20EB808363F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Toelichting</vt:lpstr>
      <vt:lpstr>Ingaande stromen</vt:lpstr>
      <vt:lpstr>Uitgaande stromen</vt:lpstr>
      <vt:lpstr>'Ingaande stromen'!Afdrukbereik</vt:lpstr>
      <vt:lpstr>'Uitgaande stromen'!Afdrukbereik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Schrauwen, Arjan</dc:creator>
  <cp:lastModifiedBy>Rust, Margreeth</cp:lastModifiedBy>
  <cp:lastPrinted>2026-02-16T13:48:00Z</cp:lastPrinted>
  <dcterms:created xsi:type="dcterms:W3CDTF">2025-05-21T06:11:24Z</dcterms:created>
  <dcterms:modified xsi:type="dcterms:W3CDTF">2026-07-22T11:14:45Z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0x0101007A6E4A62A1A34FCBB5DB597108C1AEB001200047F6CA4E22480B42BE2821D1B78D9B5D</vt:lpwstr>
  </property>
  <property fmtid="{D5CDD505-2E9C-101B-9397-08002B2CF9AE}" pid="3" name="Sector">
    <vt:lpwstr>16;#Centrale overheid|e123b653-e17c-4514-b53b-2553c961ec9d</vt:lpwstr>
  </property>
  <property fmtid="{D5CDD505-2E9C-101B-9397-08002B2CF9AE}" pid="4" name="Sectie">
    <vt:lpwstr>48;#Bouw- en aanbestedingsrecht|e6a0dd8a-00fe-4931-8fd4-4f9177885997</vt:lpwstr>
  </property>
  <property fmtid="{D5CDD505-2E9C-101B-9397-08002B2CF9AE}" pid="5" name="ProcessNameTaxHTField0">
    <vt:lpwstr>19|{7ea844ec-9664-4c09-9608-dca26aed315e}</vt:lpwstr>
  </property>
  <property fmtid="{D5CDD505-2E9C-101B-9397-08002B2CF9AE}" pid="6" name="PelsClient">
    <vt:lpwstr>248;#Rijksvastgoedbedrijf|5ad7b97e-80d7-4103-9b8c-2b3b40fd6290</vt:lpwstr>
  </property>
  <property fmtid="{D5CDD505-2E9C-101B-9397-08002B2CF9AE}" pid="7" name="Rechtsgebied">
    <vt:lpwstr>439;#Bouwrecht adviezen|b16c3ef1-704c-41bb-be82-3e83737bea85</vt:lpwstr>
  </property>
  <property fmtid="{D5CDD505-2E9C-101B-9397-08002B2CF9AE}" pid="8" name="Parent">
    <vt:lpwstr>120;#Ministerie van Binnenlandse Zaken en Kon|4a4079fa-ac6d-4718-a69a-8b9dc2cfcc43</vt:lpwstr>
  </property>
  <property fmtid="{D5CDD505-2E9C-101B-9397-08002B2CF9AE}" pid="9" name="ProcessName">
    <vt:lpwstr>1;#19|{7ea844ec-9664-4c09-9608-dca26aed315e}</vt:lpwstr>
  </property>
  <property fmtid="{D5CDD505-2E9C-101B-9397-08002B2CF9AE}" pid="10" name="_dlc_DocIdItemGuid">
    <vt:lpwstr>dcbe7370-5237-49bd-bef4-76f9a6029042</vt:lpwstr>
  </property>
  <property fmtid="{D5CDD505-2E9C-101B-9397-08002B2CF9AE}" pid="11" name="Has_0x020_attachment">
    <vt:bool>true</vt:bool>
  </property>
  <property fmtid="{D5CDD505-2E9C-101B-9397-08002B2CF9AE}" pid="12" name="Received_0x020_representing_0x020_name">
    <vt:lpwstr/>
  </property>
  <property fmtid="{D5CDD505-2E9C-101B-9397-08002B2CF9AE}" pid="13" name="Conversation_0x020_topic">
    <vt:lpwstr>RRU 2012 (versie 2025)-2026-1 Bijlage Model_Materiaalstromenformulier_v1.xlsx</vt:lpwstr>
  </property>
  <property fmtid="{D5CDD505-2E9C-101B-9397-08002B2CF9AE}" pid="14" name="Message_0x020_class">
    <vt:lpwstr>IPM.Document.Excel.Sheet.12</vt:lpwstr>
  </property>
  <property fmtid="{D5CDD505-2E9C-101B-9397-08002B2CF9AE}" pid="15" name="Topic">
    <vt:lpwstr>RRU 2012 (versie 2025)-2026-1 Bijlage Model_Materiaalstromenformulier_v1.xlsx</vt:lpwstr>
  </property>
  <property fmtid="{D5CDD505-2E9C-101B-9397-08002B2CF9AE}" pid="16" name="Internet_0x020_message_0x020_id">
    <vt:lpwstr/>
  </property>
  <property fmtid="{D5CDD505-2E9C-101B-9397-08002B2CF9AE}" pid="17" name="Creation_0x020_time">
    <vt:filetime>2026-07-22T14:39:08Z</vt:filetime>
  </property>
  <property fmtid="{D5CDD505-2E9C-101B-9397-08002B2CF9AE}" pid="19" name="Message_0x020_size">
    <vt:r8>39424</vt:r8>
  </property>
  <property fmtid="{D5CDD505-2E9C-101B-9397-08002B2CF9AE}" pid="20" name="SMTPTo">
    <vt:lpwstr/>
  </property>
  <property fmtid="{D5CDD505-2E9C-101B-9397-08002B2CF9AE}" pid="21" name="Last_0x020_modification_0x020_time">
    <vt:filetime>2026-07-22T14:39:08Z</vt:filetime>
  </property>
  <property fmtid="{D5CDD505-2E9C-101B-9397-08002B2CF9AE}" pid="22" name="Message_0x020_delivery_0x020_time">
    <vt:filetime>2026-07-22T14:39:08Z</vt:filetime>
  </property>
  <property fmtid="{D5CDD505-2E9C-101B-9397-08002B2CF9AE}" pid="24" name="CC">
    <vt:lpwstr/>
  </property>
  <property fmtid="{D5CDD505-2E9C-101B-9397-08002B2CF9AE}" pid="25" name="Received_0x020_by_0x020_address_0x020_type">
    <vt:lpwstr/>
  </property>
  <property fmtid="{D5CDD505-2E9C-101B-9397-08002B2CF9AE}" pid="26" name="Received_0x020_by_0x020_name">
    <vt:lpwstr/>
  </property>
  <property fmtid="{D5CDD505-2E9C-101B-9397-08002B2CF9AE}" pid="27" name="To">
    <vt:lpwstr/>
  </property>
  <property fmtid="{D5CDD505-2E9C-101B-9397-08002B2CF9AE}" pid="29" name="Client_0x020_submit_0x020_time">
    <vt:filetime>2026-07-22T14:39:08Z</vt:filetime>
  </property>
  <property fmtid="{D5CDD505-2E9C-101B-9397-08002B2CF9AE}" pid="30" name="Received_0x020_by_0x020_e-mail_0x020_address">
    <vt:lpwstr/>
  </property>
  <property fmtid="{D5CDD505-2E9C-101B-9397-08002B2CF9AE}" pid="31" name="SMTPFrom">
    <vt:lpwstr>michael.vanrijckevorsel@pelsrijcken.nl;</vt:lpwstr>
  </property>
  <property fmtid="{D5CDD505-2E9C-101B-9397-08002B2CF9AE}" pid="32" name="Sent_0x020_representing_0x020_address_0x020_type">
    <vt:lpwstr>EX</vt:lpwstr>
  </property>
  <property fmtid="{D5CDD505-2E9C-101B-9397-08002B2CF9AE}" pid="33" name="Sent_0x020_representing_0x020_e-mail_0x020_address">
    <vt:lpwstr>/o=Pels Rijcken/ou=Exchange Administrative Group (FYDIBOHF23SPDLT)/cn=Recipients/cn=F789</vt:lpwstr>
  </property>
  <property fmtid="{D5CDD505-2E9C-101B-9397-08002B2CF9AE}" pid="34" name="Transport_0x020_message_0x020_headers">
    <vt:lpwstr/>
  </property>
  <property fmtid="{D5CDD505-2E9C-101B-9397-08002B2CF9AE}" pid="35" name="Importance">
    <vt:r8>0</vt:r8>
  </property>
  <property fmtid="{D5CDD505-2E9C-101B-9397-08002B2CF9AE}" pid="36" name="Sent_0x020_representing_0x020_name">
    <vt:lpwstr>Michael van Rijckevorsel | Pels Rijcken</vt:lpwstr>
  </property>
  <property fmtid="{D5CDD505-2E9C-101B-9397-08002B2CF9AE}" pid="37" name="Received_0x020_representing_0x020_e-mail_0x020_address">
    <vt:lpwstr/>
  </property>
  <property fmtid="{D5CDD505-2E9C-101B-9397-08002B2CF9AE}" pid="38" name="Sender_0x020_name">
    <vt:lpwstr>Michael van Rijckevorsel | Pels Rijcken</vt:lpwstr>
  </property>
  <property fmtid="{D5CDD505-2E9C-101B-9397-08002B2CF9AE}" pid="39" name="Sender_0x020_address_0x020_type">
    <vt:lpwstr>EX</vt:lpwstr>
  </property>
  <property fmtid="{D5CDD505-2E9C-101B-9397-08002B2CF9AE}" pid="40" name="SMTPBCC">
    <vt:lpwstr/>
  </property>
  <property fmtid="{D5CDD505-2E9C-101B-9397-08002B2CF9AE}" pid="41" name="Received_0x020_representing_0x020_address_0x020_type">
    <vt:lpwstr/>
  </property>
  <property fmtid="{D5CDD505-2E9C-101B-9397-08002B2CF9AE}" pid="42" name="Sender_0x020_e-mail_0x020_address">
    <vt:lpwstr>/o=Pels Rijcken/ou=Exchange Administrative Group (FYDIBOHF23SPDLT)/cn=Recipients/cn=F789</vt:lpwstr>
  </property>
  <property fmtid="{D5CDD505-2E9C-101B-9397-08002B2CF9AE}" pid="43" name="Sensitivity">
    <vt:r8>0</vt:r8>
  </property>
  <property fmtid="{D5CDD505-2E9C-101B-9397-08002B2CF9AE}" pid="44" name="BCC">
    <vt:lpwstr/>
  </property>
  <property fmtid="{D5CDD505-2E9C-101B-9397-08002B2CF9AE}" pid="45" name="SMTPCC">
    <vt:lpwstr/>
  </property>
</Properties>
</file>